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ddelek Infrastruktura\Janko Pirc\JN\JN 2024\Šolski Prevozi 2024-25\"/>
    </mc:Choice>
  </mc:AlternateContent>
  <xr:revisionPtr revIDLastSave="0" documentId="8_{8182C234-5A16-46B2-A2A5-03EF751270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1" l="1"/>
  <c r="C74" i="1"/>
  <c r="C75" i="1"/>
  <c r="C88" i="1"/>
  <c r="C85" i="1"/>
  <c r="C84" i="1"/>
  <c r="C83" i="1"/>
  <c r="C78" i="1"/>
  <c r="C60" i="1"/>
  <c r="C56" i="1"/>
  <c r="C44" i="1"/>
  <c r="C43" i="1"/>
  <c r="C35" i="1"/>
  <c r="C19" i="1"/>
  <c r="C28" i="1" l="1"/>
  <c r="C10" i="1"/>
  <c r="C7" i="1"/>
  <c r="C6" i="1"/>
  <c r="C5" i="1"/>
  <c r="C25" i="1" l="1"/>
  <c r="C26" i="1"/>
  <c r="C27" i="1"/>
  <c r="C24" i="1"/>
</calcChain>
</file>

<file path=xl/sharedStrings.xml><?xml version="1.0" encoding="utf-8"?>
<sst xmlns="http://schemas.openxmlformats.org/spreadsheetml/2006/main" count="142" uniqueCount="73">
  <si>
    <t>OSNOVNA ŠOLA A. T. LINHARTA RADOVLJICA</t>
  </si>
  <si>
    <t>PRIHODI V ŠOLO</t>
  </si>
  <si>
    <t xml:space="preserve">relacija </t>
  </si>
  <si>
    <t>skupno št. učencev</t>
  </si>
  <si>
    <t>predvideno št. učencev</t>
  </si>
  <si>
    <t>ponudbena cena (brez DDV)/dan</t>
  </si>
  <si>
    <t>1.</t>
  </si>
  <si>
    <t>Begunje** - Zapuže - Nova vas - Radovljica</t>
  </si>
  <si>
    <t>2.</t>
  </si>
  <si>
    <t>Spodnja Lipnica - Brda - Zg. Lancovo - Sp. Lancovo - Radovljica</t>
  </si>
  <si>
    <t>3.</t>
  </si>
  <si>
    <t xml:space="preserve"> </t>
  </si>
  <si>
    <t>Podružnična OŠ Mošnje</t>
  </si>
  <si>
    <t>Zg. Otok - Sp. Otok - Mošnje</t>
  </si>
  <si>
    <t xml:space="preserve">* prevoz za preduro se izvaja od torka do petka </t>
  </si>
  <si>
    <t xml:space="preserve">** v okviru prevoza za OŠ F. S. Finžgarja Lesce se na relaciji od Zadnje vasi do Begunj zagotavlja tudi prevoz za učence </t>
  </si>
  <si>
    <t>OŠ F.A. T. Linharta Radovljica; ti učenci v Begunjah presedajo na avtobus na relaciji Begunje - Radovljica</t>
  </si>
  <si>
    <t>Podružnična OŠ Ljubno</t>
  </si>
  <si>
    <t>Otoče - Posavec - Ljubno</t>
  </si>
  <si>
    <t>ODHODI IZ ŠOLE</t>
  </si>
  <si>
    <t>Radovljica - Nova vas - Zapuže - Begunje -Slatna - Zadnja vas*</t>
  </si>
  <si>
    <t>Radovljica - Sp. Lancovo - Zg. Lancovo - Spodnja Lipnica</t>
  </si>
  <si>
    <t>Radovljica - Brda - Ravnica</t>
  </si>
  <si>
    <t>Radovljica - Mošnje - Podvin - Črnivec - Brezje - Dobro Polje - Posavec - Ljubno - Otoče**</t>
  </si>
  <si>
    <t>4.</t>
  </si>
  <si>
    <t>Radovljica - Mošnje - Spodnji Otok - Zgornji Otok</t>
  </si>
  <si>
    <t xml:space="preserve">* v okviru prevoz na relaciji od  Begunj do Zadnje vasi se zagotavlja tudi prevoz za učence OŠ F. S. Finžgraja Lesce; ti učenci v </t>
  </si>
  <si>
    <t>(dodatni prevoz ni potreben).</t>
  </si>
  <si>
    <t>Otoče - Ljubno - Posavec - Dobro Polje - Brezje - Črnivec - Podvin - Mošnje - Radovljica***</t>
  </si>
  <si>
    <t xml:space="preserve">*** v okviru prevozov za OŠ A. T. Linharta se na relaciji Dobro Polje - Brezje - Črnivec - Podvin - Mošnje zagotavlja </t>
  </si>
  <si>
    <t>tudi prevoz za učence PŠ Mošnje (dodatni prevoz ni potreben)</t>
  </si>
  <si>
    <t>OSNOVNA ŠOLA F. S. FINŽGARJA LESCE</t>
  </si>
  <si>
    <t>predura</t>
  </si>
  <si>
    <t>1. ura</t>
  </si>
  <si>
    <t>Zadnja vas - Slatna - Begunje -Zapuže - Hlebce - Lesce</t>
  </si>
  <si>
    <t>Studenčice - Hraše - Lesce</t>
  </si>
  <si>
    <t>šolski kombi</t>
  </si>
  <si>
    <t>Podružnična OŠ Begunje*</t>
  </si>
  <si>
    <t>Zadnja vas - Slatna - Begunje</t>
  </si>
  <si>
    <t xml:space="preserve">*V okviru prevoza za OŠ F. S. Finžgarja Lesce na relaciji Zadnja vas-Slatna-Begunje-Zapuže-Hlebce-Lesce se zagotavlja tudi prevoz </t>
  </si>
  <si>
    <t xml:space="preserve">za _6_ učencev Podružnične osnovne šole Begunje in sicer prihod za 1. šolsko uro na relaciji Zadnja vas - Slatna - Begunje </t>
  </si>
  <si>
    <t>po 5. šolski uri</t>
  </si>
  <si>
    <t>po 6. šolski uri</t>
  </si>
  <si>
    <t>št. učencev</t>
  </si>
  <si>
    <t>Lesce - Hlebce - Zapuže - Begunje - Slatna - Zadnja vas</t>
  </si>
  <si>
    <t>Lesce - Hraše -  Studenčice</t>
  </si>
  <si>
    <t xml:space="preserve">*V okviru prevoza za OŠ F. S. Finžgarja Lesce na relaciji Lesce -Hlebce -  Zapuže - Begunje - Slatna - Zadnja vas se zagotavlja tudi </t>
  </si>
  <si>
    <t xml:space="preserve">prevoz za 6 učencev Podružnične osnovne šole Begunje in sicer odhod po 5. ali 6. šolski uri na relaciji Begunje - Slatna - Zadnja vas </t>
  </si>
  <si>
    <t>OSNOVNA ŠOLA STANETA ŽAGARJA LIPNICA</t>
  </si>
  <si>
    <t>okvirno št. učencev</t>
  </si>
  <si>
    <t>Podnart - Češnjica - Kropa - Lipnica</t>
  </si>
  <si>
    <t>Mišače - Prezrenje - Sp. Dobrava - Sr. Dobrava - Lipnica</t>
  </si>
  <si>
    <t>15</t>
  </si>
  <si>
    <t>Kamna Gorica - Lipnica</t>
  </si>
  <si>
    <t>Podružnična OŠ Ovsiše</t>
  </si>
  <si>
    <t>Zaloše - Prezrenje - Podnart - Ovsiše</t>
  </si>
  <si>
    <t>Lipnica - Kropa - Češnjica - Podnart</t>
  </si>
  <si>
    <t>40</t>
  </si>
  <si>
    <t>Lipnica - Sr. Dobrava - Sp. Dobrava - Mišače - Otoče</t>
  </si>
  <si>
    <t>Lipnica - Kamna Gorica - Zg. Lancovo</t>
  </si>
  <si>
    <t>20</t>
  </si>
  <si>
    <t xml:space="preserve"> Ovsiše -  Podnart -  Prezrenje - Zaloše </t>
  </si>
  <si>
    <t>Begunjah presedajo na avtobus za Zadnjo vas (dodatni prevoz ni potreben).</t>
  </si>
  <si>
    <t>**V okviru prevoza za OŠ A. T. Linharta Radovljica se zagotavlja tudi prevoz za učence Podružnične OŠ Mošnje (dodatni prevoz ni potreben).</t>
  </si>
  <si>
    <t>37</t>
  </si>
  <si>
    <t>10</t>
  </si>
  <si>
    <t>23</t>
  </si>
  <si>
    <t>ura prihoda pred šolo</t>
  </si>
  <si>
    <t>ura odhoda iz pred šole</t>
  </si>
  <si>
    <t>35</t>
  </si>
  <si>
    <t>43</t>
  </si>
  <si>
    <t>52</t>
  </si>
  <si>
    <t>ura prihoda pred šolo*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</si>
</sst>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rgb="FFFF0000"/>
      <name val="Calibri"/>
    </font>
    <font>
      <b/>
      <sz val="12"/>
      <color theme="1"/>
      <name val="Calibri"/>
    </font>
    <font>
      <sz val="11"/>
      <color theme="1"/>
      <name val="Calibri"/>
    </font>
    <font>
      <b/>
      <sz val="9"/>
      <color theme="1"/>
      <name val="Calibri"/>
    </font>
    <font>
      <sz val="9"/>
      <color theme="1"/>
      <name val="Calibri"/>
    </font>
    <font>
      <sz val="11"/>
      <name val="Calibri"/>
    </font>
    <font>
      <b/>
      <sz val="11"/>
      <color theme="1"/>
      <name val="Calibri"/>
    </font>
    <font>
      <b/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BD4B4"/>
        <bgColor rgb="FFFBD4B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20" fontId="0" fillId="0" borderId="7" xfId="0" applyNumberFormat="1" applyBorder="1" applyAlignment="1">
      <alignment horizontal="center" vertical="center"/>
    </xf>
    <xf numFmtId="0" fontId="0" fillId="0" borderId="5" xfId="0" applyBorder="1"/>
    <xf numFmtId="49" fontId="0" fillId="0" borderId="0" xfId="0" applyNumberFormat="1"/>
    <xf numFmtId="20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0" fontId="0" fillId="0" borderId="0" xfId="0" applyNumberFormat="1"/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20" fontId="0" fillId="0" borderId="7" xfId="0" applyNumberFormat="1" applyBorder="1" applyAlignment="1">
      <alignment horizontal="center" vertical="center" wrapText="1"/>
    </xf>
    <xf numFmtId="20" fontId="0" fillId="0" borderId="13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1" fontId="0" fillId="2" borderId="6" xfId="0" applyNumberFormat="1" applyFill="1" applyBorder="1" applyAlignment="1">
      <alignment horizontal="center" vertical="center" wrapText="1"/>
    </xf>
    <xf numFmtId="1" fontId="0" fillId="2" borderId="8" xfId="0" applyNumberFormat="1" applyFill="1" applyBorder="1" applyAlignment="1">
      <alignment horizontal="center" vertical="center" wrapText="1"/>
    </xf>
    <xf numFmtId="1" fontId="0" fillId="2" borderId="9" xfId="0" applyNumberFormat="1" applyFill="1" applyBorder="1" applyAlignment="1">
      <alignment horizontal="center"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 wrapText="1"/>
    </xf>
    <xf numFmtId="1" fontId="0" fillId="2" borderId="12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20" fontId="0" fillId="0" borderId="15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" fontId="0" fillId="0" borderId="0" xfId="0" applyNumberFormat="1"/>
    <xf numFmtId="1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21" xfId="0" applyFont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20" fontId="8" fillId="0" borderId="24" xfId="0" applyNumberFormat="1" applyFont="1" applyBorder="1" applyAlignment="1">
      <alignment horizontal="center" vertical="center"/>
    </xf>
    <xf numFmtId="49" fontId="8" fillId="5" borderId="23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>
      <alignment vertical="center"/>
    </xf>
    <xf numFmtId="0" fontId="8" fillId="5" borderId="25" xfId="0" applyFont="1" applyFill="1" applyBorder="1" applyAlignment="1">
      <alignment horizontal="center" vertical="center" wrapText="1"/>
    </xf>
    <xf numFmtId="20" fontId="8" fillId="0" borderId="26" xfId="0" applyNumberFormat="1" applyFont="1" applyBorder="1" applyAlignment="1">
      <alignment horizontal="center" vertical="center"/>
    </xf>
    <xf numFmtId="49" fontId="8" fillId="5" borderId="2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0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0" fontId="12" fillId="0" borderId="0" xfId="0" applyFont="1"/>
    <xf numFmtId="0" fontId="8" fillId="0" borderId="21" xfId="0" applyFont="1" applyBorder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 wrapText="1"/>
    </xf>
    <xf numFmtId="20" fontId="8" fillId="0" borderId="2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5" borderId="2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21" xfId="0" applyFont="1" applyBorder="1" applyAlignment="1">
      <alignment horizontal="center"/>
    </xf>
    <xf numFmtId="0" fontId="15" fillId="0" borderId="21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0" fillId="4" borderId="16" xfId="0" applyNumberFormat="1" applyFill="1" applyBorder="1" applyAlignment="1">
      <alignment horizontal="center" vertical="center"/>
    </xf>
    <xf numFmtId="49" fontId="0" fillId="4" borderId="17" xfId="0" applyNumberFormat="1" applyFill="1" applyBorder="1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11" fillId="0" borderId="20" xfId="0" applyFont="1" applyBorder="1"/>
    <xf numFmtId="0" fontId="15" fillId="0" borderId="19" xfId="0" applyFont="1" applyBorder="1" applyAlignment="1">
      <alignment horizontal="center"/>
    </xf>
    <xf numFmtId="0" fontId="17" fillId="0" borderId="20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0" fillId="4" borderId="16" xfId="0" applyNumberFormat="1" applyFill="1" applyBorder="1" applyAlignment="1">
      <alignment horizontal="center" vertical="center"/>
    </xf>
    <xf numFmtId="20" fontId="0" fillId="4" borderId="17" xfId="0" applyNumberForma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workbookViewId="0">
      <selection activeCell="L12" sqref="L12"/>
    </sheetView>
  </sheetViews>
  <sheetFormatPr defaultRowHeight="15" x14ac:dyDescent="0.25"/>
  <cols>
    <col min="1" max="1" width="6.7109375" customWidth="1"/>
    <col min="2" max="2" width="55" customWidth="1"/>
  </cols>
  <sheetData>
    <row r="1" spans="1:9" ht="15.75" x14ac:dyDescent="0.25">
      <c r="B1" s="1" t="s">
        <v>0</v>
      </c>
    </row>
    <row r="2" spans="1:9" ht="15.75" x14ac:dyDescent="0.25">
      <c r="B2" s="2" t="s">
        <v>1</v>
      </c>
    </row>
    <row r="3" spans="1:9" ht="9" customHeight="1" thickBot="1" x14ac:dyDescent="0.3">
      <c r="B3" s="2"/>
    </row>
    <row r="4" spans="1:9" ht="36" x14ac:dyDescent="0.25">
      <c r="A4" s="3"/>
      <c r="B4" s="4" t="s">
        <v>2</v>
      </c>
      <c r="C4" s="5" t="s">
        <v>3</v>
      </c>
      <c r="D4" s="6" t="s">
        <v>4</v>
      </c>
      <c r="E4" s="7" t="s">
        <v>72</v>
      </c>
      <c r="F4" s="6" t="s">
        <v>4</v>
      </c>
      <c r="G4" s="7" t="s">
        <v>67</v>
      </c>
      <c r="H4" s="8" t="s">
        <v>5</v>
      </c>
    </row>
    <row r="5" spans="1:9" ht="15" customHeight="1" x14ac:dyDescent="0.25">
      <c r="A5" s="9" t="s">
        <v>6</v>
      </c>
      <c r="B5" s="10" t="s">
        <v>7</v>
      </c>
      <c r="C5" s="38">
        <f>D5+F5</f>
        <v>65</v>
      </c>
      <c r="D5" s="35">
        <v>30</v>
      </c>
      <c r="E5" s="11">
        <v>0.30208333333333331</v>
      </c>
      <c r="F5" s="33" t="s">
        <v>69</v>
      </c>
      <c r="G5" s="11">
        <v>0.33680555555555558</v>
      </c>
      <c r="H5" s="12"/>
    </row>
    <row r="6" spans="1:9" ht="15" customHeight="1" x14ac:dyDescent="0.25">
      <c r="A6" s="9" t="s">
        <v>8</v>
      </c>
      <c r="B6" s="10" t="s">
        <v>9</v>
      </c>
      <c r="C6" s="38">
        <f t="shared" ref="C6:C7" si="0">D6+F6</f>
        <v>73</v>
      </c>
      <c r="D6" s="36">
        <v>30</v>
      </c>
      <c r="E6" s="11">
        <v>0.30208333333333331</v>
      </c>
      <c r="F6" s="34" t="s">
        <v>70</v>
      </c>
      <c r="G6" s="11">
        <v>0.33680555555555558</v>
      </c>
      <c r="H6" s="12"/>
      <c r="I6" s="13"/>
    </row>
    <row r="7" spans="1:9" ht="30.75" thickBot="1" x14ac:dyDescent="0.3">
      <c r="A7" s="9" t="s">
        <v>10</v>
      </c>
      <c r="B7" s="10" t="s">
        <v>28</v>
      </c>
      <c r="C7" s="38">
        <f t="shared" si="0"/>
        <v>102</v>
      </c>
      <c r="D7" s="37">
        <v>50</v>
      </c>
      <c r="E7" s="14">
        <v>0.30208333333333331</v>
      </c>
      <c r="F7" s="99" t="s">
        <v>71</v>
      </c>
      <c r="G7" s="14">
        <v>0.33680555555555558</v>
      </c>
      <c r="H7" s="12"/>
      <c r="I7" s="13" t="s">
        <v>11</v>
      </c>
    </row>
    <row r="8" spans="1:9" ht="8.25" customHeight="1" x14ac:dyDescent="0.25">
      <c r="A8" s="15"/>
      <c r="B8" s="16"/>
      <c r="C8" s="15"/>
      <c r="D8" s="15"/>
      <c r="E8" s="17"/>
      <c r="F8" s="18"/>
      <c r="G8" s="17"/>
    </row>
    <row r="9" spans="1:9" x14ac:dyDescent="0.25">
      <c r="A9" s="19"/>
      <c r="B9" s="20" t="s">
        <v>12</v>
      </c>
    </row>
    <row r="10" spans="1:9" ht="15.75" thickBot="1" x14ac:dyDescent="0.3">
      <c r="A10" s="9" t="s">
        <v>6</v>
      </c>
      <c r="B10" s="10" t="s">
        <v>13</v>
      </c>
      <c r="C10" s="39">
        <f>F10</f>
        <v>4</v>
      </c>
      <c r="D10" s="21"/>
      <c r="E10" s="22"/>
      <c r="F10" s="37">
        <v>4</v>
      </c>
      <c r="G10" s="14">
        <v>0.33680555555555558</v>
      </c>
      <c r="H10" s="12"/>
    </row>
    <row r="11" spans="1:9" ht="7.5" customHeight="1" x14ac:dyDescent="0.25">
      <c r="A11" s="15"/>
      <c r="B11" s="16"/>
      <c r="C11" s="15"/>
      <c r="D11" s="15"/>
      <c r="E11" s="17"/>
      <c r="F11" s="18"/>
      <c r="G11" s="17"/>
    </row>
    <row r="12" spans="1:9" ht="12.95" customHeight="1" x14ac:dyDescent="0.25">
      <c r="A12" s="15"/>
      <c r="B12" s="89" t="s">
        <v>14</v>
      </c>
      <c r="C12" s="15"/>
      <c r="D12" s="15"/>
      <c r="E12" s="17"/>
      <c r="F12" s="18"/>
      <c r="G12" s="17"/>
    </row>
    <row r="13" spans="1:9" ht="12.95" customHeight="1" x14ac:dyDescent="0.25">
      <c r="A13" s="15"/>
      <c r="B13" s="89" t="s">
        <v>15</v>
      </c>
      <c r="C13" s="15"/>
      <c r="D13" s="15"/>
      <c r="E13" s="17"/>
      <c r="F13" s="18"/>
      <c r="G13" s="17"/>
    </row>
    <row r="14" spans="1:9" ht="12.95" customHeight="1" x14ac:dyDescent="0.25">
      <c r="A14" s="15"/>
      <c r="B14" s="89" t="s">
        <v>16</v>
      </c>
      <c r="C14" s="15"/>
      <c r="D14" s="15"/>
      <c r="E14" s="17"/>
      <c r="F14" s="18"/>
      <c r="G14" s="17"/>
    </row>
    <row r="15" spans="1:9" ht="12.95" customHeight="1" x14ac:dyDescent="0.25">
      <c r="A15" s="15"/>
      <c r="B15" s="89" t="s">
        <v>29</v>
      </c>
      <c r="C15" s="15"/>
      <c r="D15" s="15"/>
      <c r="E15" s="17"/>
      <c r="F15" s="18"/>
      <c r="G15" s="17"/>
    </row>
    <row r="16" spans="1:9" ht="12.95" customHeight="1" x14ac:dyDescent="0.25">
      <c r="A16" s="15"/>
      <c r="B16" s="89" t="s">
        <v>30</v>
      </c>
      <c r="C16" s="15"/>
      <c r="D16" s="15"/>
      <c r="E16" s="17"/>
      <c r="F16" s="18"/>
      <c r="G16" s="17"/>
    </row>
    <row r="17" spans="1:9" ht="12" customHeight="1" x14ac:dyDescent="0.25">
      <c r="A17" s="15"/>
      <c r="B17" s="16"/>
      <c r="C17" s="15"/>
      <c r="D17" s="15"/>
      <c r="E17" s="17"/>
      <c r="F17" s="18"/>
      <c r="G17" s="17"/>
    </row>
    <row r="18" spans="1:9" ht="15.75" thickBot="1" x14ac:dyDescent="0.3">
      <c r="A18" s="19"/>
      <c r="B18" s="20" t="s">
        <v>17</v>
      </c>
    </row>
    <row r="19" spans="1:9" ht="15.75" thickBot="1" x14ac:dyDescent="0.3">
      <c r="A19" s="9" t="s">
        <v>6</v>
      </c>
      <c r="B19" s="23" t="s">
        <v>18</v>
      </c>
      <c r="C19" s="46">
        <f>D19</f>
        <v>7</v>
      </c>
      <c r="D19" s="48">
        <v>7</v>
      </c>
      <c r="E19" s="49">
        <v>0.33680555555555558</v>
      </c>
      <c r="F19" s="47"/>
      <c r="G19" s="30"/>
      <c r="H19" s="45"/>
    </row>
    <row r="20" spans="1:9" x14ac:dyDescent="0.25">
      <c r="A20" s="19"/>
      <c r="C20" s="24"/>
    </row>
    <row r="21" spans="1:9" ht="15.75" x14ac:dyDescent="0.25">
      <c r="A21" s="19"/>
      <c r="B21" s="2" t="s">
        <v>19</v>
      </c>
    </row>
    <row r="22" spans="1:9" ht="10.5" customHeight="1" thickBot="1" x14ac:dyDescent="0.3"/>
    <row r="23" spans="1:9" ht="24" x14ac:dyDescent="0.25">
      <c r="A23" s="3"/>
      <c r="B23" s="4" t="s">
        <v>2</v>
      </c>
      <c r="C23" s="5" t="s">
        <v>3</v>
      </c>
      <c r="D23" s="25" t="s">
        <v>4</v>
      </c>
      <c r="E23" s="7" t="s">
        <v>68</v>
      </c>
      <c r="F23" s="25" t="s">
        <v>4</v>
      </c>
      <c r="G23" s="7" t="s">
        <v>68</v>
      </c>
      <c r="H23" s="25" t="s">
        <v>4</v>
      </c>
      <c r="I23" s="7" t="s">
        <v>68</v>
      </c>
    </row>
    <row r="24" spans="1:9" ht="15" customHeight="1" x14ac:dyDescent="0.25">
      <c r="A24" s="9" t="s">
        <v>6</v>
      </c>
      <c r="B24" s="10" t="s">
        <v>20</v>
      </c>
      <c r="C24" s="32">
        <f>D24+F24+H24</f>
        <v>65</v>
      </c>
      <c r="D24" s="35">
        <v>30</v>
      </c>
      <c r="E24" s="11">
        <v>0.54166666666666663</v>
      </c>
      <c r="F24" s="35">
        <v>30</v>
      </c>
      <c r="G24" s="11">
        <v>0.58680555555555558</v>
      </c>
      <c r="H24" s="35">
        <v>5</v>
      </c>
      <c r="I24" s="11">
        <v>0.61458333333333337</v>
      </c>
    </row>
    <row r="25" spans="1:9" ht="15" customHeight="1" x14ac:dyDescent="0.25">
      <c r="A25" s="9" t="s">
        <v>8</v>
      </c>
      <c r="B25" s="26" t="s">
        <v>21</v>
      </c>
      <c r="C25" s="32">
        <f t="shared" ref="C25:C28" si="1">D25+F25+H25</f>
        <v>62</v>
      </c>
      <c r="D25" s="36">
        <v>14</v>
      </c>
      <c r="E25" s="11">
        <v>0.54513888888888895</v>
      </c>
      <c r="F25" s="36">
        <v>40</v>
      </c>
      <c r="G25" s="27">
        <v>0.57986111111111105</v>
      </c>
      <c r="H25" s="36">
        <v>8</v>
      </c>
      <c r="I25" s="11">
        <v>0.62152777777777779</v>
      </c>
    </row>
    <row r="26" spans="1:9" ht="15" customHeight="1" x14ac:dyDescent="0.25">
      <c r="A26" s="9" t="s">
        <v>10</v>
      </c>
      <c r="B26" s="26" t="s">
        <v>22</v>
      </c>
      <c r="C26" s="32">
        <f t="shared" si="1"/>
        <v>11</v>
      </c>
      <c r="D26" s="36"/>
      <c r="E26" s="11"/>
      <c r="F26" s="36">
        <v>11</v>
      </c>
      <c r="G26" s="27">
        <v>0.57986111111111105</v>
      </c>
      <c r="H26" s="36"/>
      <c r="I26" s="11"/>
    </row>
    <row r="27" spans="1:9" ht="31.5" customHeight="1" x14ac:dyDescent="0.25">
      <c r="A27" s="9" t="s">
        <v>24</v>
      </c>
      <c r="B27" s="10" t="s">
        <v>23</v>
      </c>
      <c r="C27" s="32">
        <f t="shared" si="1"/>
        <v>82</v>
      </c>
      <c r="D27" s="35">
        <v>20</v>
      </c>
      <c r="E27" s="11">
        <v>0.54166666666666663</v>
      </c>
      <c r="F27" s="36">
        <v>52</v>
      </c>
      <c r="G27" s="11">
        <v>0.57986111111111105</v>
      </c>
      <c r="H27" s="36">
        <v>10</v>
      </c>
      <c r="I27" s="11">
        <v>0.62152777777777779</v>
      </c>
    </row>
    <row r="28" spans="1:9" ht="15" customHeight="1" thickBot="1" x14ac:dyDescent="0.3">
      <c r="A28" s="9" t="s">
        <v>24</v>
      </c>
      <c r="B28" s="10" t="s">
        <v>25</v>
      </c>
      <c r="C28" s="32">
        <f t="shared" si="1"/>
        <v>20</v>
      </c>
      <c r="D28" s="40"/>
      <c r="E28" s="28"/>
      <c r="F28" s="37">
        <v>20</v>
      </c>
      <c r="G28" s="14">
        <v>0.57986111111111105</v>
      </c>
      <c r="H28" s="37"/>
      <c r="I28" s="14">
        <v>0.62152777777777779</v>
      </c>
    </row>
    <row r="29" spans="1:9" ht="7.5" customHeight="1" x14ac:dyDescent="0.25">
      <c r="A29" s="15"/>
      <c r="B29" s="16"/>
      <c r="C29" s="15"/>
      <c r="D29" s="15"/>
      <c r="E29" s="17"/>
      <c r="F29" s="18"/>
      <c r="G29" s="17"/>
    </row>
    <row r="30" spans="1:9" ht="12.95" customHeight="1" x14ac:dyDescent="0.25">
      <c r="B30" s="89" t="s">
        <v>26</v>
      </c>
    </row>
    <row r="31" spans="1:9" ht="12.95" customHeight="1" x14ac:dyDescent="0.25">
      <c r="B31" s="89" t="s">
        <v>62</v>
      </c>
    </row>
    <row r="32" spans="1:9" ht="12.95" customHeight="1" x14ac:dyDescent="0.25">
      <c r="A32" s="19"/>
      <c r="B32" s="90" t="s">
        <v>63</v>
      </c>
      <c r="C32" s="29"/>
      <c r="D32" s="29"/>
    </row>
    <row r="33" spans="1:9" ht="9" customHeight="1" x14ac:dyDescent="0.25">
      <c r="A33" s="15"/>
      <c r="B33" s="20"/>
      <c r="C33" s="15"/>
      <c r="D33" s="15"/>
      <c r="E33" s="17"/>
      <c r="F33" s="18"/>
      <c r="G33" s="17"/>
    </row>
    <row r="34" spans="1:9" x14ac:dyDescent="0.25">
      <c r="A34" s="19"/>
      <c r="B34" s="20" t="s">
        <v>17</v>
      </c>
    </row>
    <row r="35" spans="1:9" x14ac:dyDescent="0.25">
      <c r="A35" s="9" t="s">
        <v>6</v>
      </c>
      <c r="B35" s="23" t="s">
        <v>18</v>
      </c>
      <c r="C35" s="42">
        <f>D35+H35</f>
        <v>7</v>
      </c>
      <c r="D35" s="43">
        <v>7</v>
      </c>
      <c r="E35" s="31">
        <v>0.64583333333333337</v>
      </c>
      <c r="F35" s="9"/>
      <c r="G35" s="30"/>
      <c r="H35" s="41"/>
      <c r="I35" s="31"/>
    </row>
    <row r="38" spans="1:9" ht="15.75" x14ac:dyDescent="0.25">
      <c r="B38" s="1" t="s">
        <v>31</v>
      </c>
    </row>
    <row r="39" spans="1:9" ht="15.75" x14ac:dyDescent="0.25">
      <c r="B39" s="2"/>
    </row>
    <row r="40" spans="1:9" ht="16.5" thickBot="1" x14ac:dyDescent="0.3">
      <c r="B40" s="2" t="s">
        <v>1</v>
      </c>
    </row>
    <row r="41" spans="1:9" ht="15.75" x14ac:dyDescent="0.25">
      <c r="A41" s="19"/>
      <c r="B41" s="2"/>
      <c r="D41" s="106" t="s">
        <v>32</v>
      </c>
      <c r="E41" s="107"/>
      <c r="F41" s="106" t="s">
        <v>33</v>
      </c>
      <c r="G41" s="107"/>
    </row>
    <row r="42" spans="1:9" ht="24" x14ac:dyDescent="0.25">
      <c r="A42" s="3"/>
      <c r="B42" s="50" t="s">
        <v>2</v>
      </c>
      <c r="C42" s="5" t="s">
        <v>3</v>
      </c>
      <c r="D42" s="51" t="s">
        <v>4</v>
      </c>
      <c r="E42" s="52" t="s">
        <v>67</v>
      </c>
      <c r="F42" s="51" t="s">
        <v>4</v>
      </c>
      <c r="G42" s="52" t="s">
        <v>67</v>
      </c>
    </row>
    <row r="43" spans="1:9" x14ac:dyDescent="0.25">
      <c r="A43" s="9" t="s">
        <v>6</v>
      </c>
      <c r="B43" s="10" t="s">
        <v>34</v>
      </c>
      <c r="C43" s="39">
        <f>D43+F43</f>
        <v>62</v>
      </c>
      <c r="D43" s="35">
        <v>20</v>
      </c>
      <c r="E43" s="11">
        <v>0.30555555555555552</v>
      </c>
      <c r="F43" s="35">
        <v>42</v>
      </c>
      <c r="G43" s="11">
        <v>0.34027777777777773</v>
      </c>
    </row>
    <row r="44" spans="1:9" ht="15.75" thickBot="1" x14ac:dyDescent="0.3">
      <c r="A44" s="9" t="s">
        <v>8</v>
      </c>
      <c r="B44" s="23" t="s">
        <v>35</v>
      </c>
      <c r="C44" s="39">
        <f>F44</f>
        <v>27</v>
      </c>
      <c r="D44" s="108" t="s">
        <v>36</v>
      </c>
      <c r="E44" s="109"/>
      <c r="F44" s="37">
        <v>27</v>
      </c>
      <c r="G44" s="14">
        <v>0.34027777777777773</v>
      </c>
    </row>
    <row r="45" spans="1:9" x14ac:dyDescent="0.25">
      <c r="A45" s="19"/>
    </row>
    <row r="46" spans="1:9" x14ac:dyDescent="0.25">
      <c r="A46" s="19"/>
      <c r="B46" s="20" t="s">
        <v>37</v>
      </c>
    </row>
    <row r="47" spans="1:9" x14ac:dyDescent="0.25">
      <c r="A47" s="9" t="s">
        <v>6</v>
      </c>
      <c r="B47" s="23" t="s">
        <v>38</v>
      </c>
      <c r="C47" s="44">
        <v>3</v>
      </c>
      <c r="D47" s="9"/>
      <c r="E47" s="9"/>
      <c r="F47" s="53">
        <v>3</v>
      </c>
      <c r="G47" s="30"/>
    </row>
    <row r="48" spans="1:9" x14ac:dyDescent="0.25">
      <c r="A48" s="15"/>
      <c r="B48" s="16"/>
      <c r="C48" s="15"/>
      <c r="D48" s="15"/>
      <c r="E48" s="15"/>
      <c r="F48" s="15"/>
      <c r="G48" s="17"/>
    </row>
    <row r="49" spans="1:7" x14ac:dyDescent="0.25">
      <c r="A49" s="29" t="s">
        <v>39</v>
      </c>
      <c r="C49" s="29"/>
      <c r="D49" s="29"/>
    </row>
    <row r="50" spans="1:7" x14ac:dyDescent="0.25">
      <c r="A50" s="29" t="s">
        <v>40</v>
      </c>
      <c r="C50" s="29"/>
      <c r="D50" s="29"/>
    </row>
    <row r="51" spans="1:7" x14ac:dyDescent="0.25">
      <c r="A51" s="20" t="s">
        <v>27</v>
      </c>
    </row>
    <row r="52" spans="1:7" x14ac:dyDescent="0.25">
      <c r="B52" s="20"/>
    </row>
    <row r="53" spans="1:7" ht="16.5" thickBot="1" x14ac:dyDescent="0.3">
      <c r="B53" s="2" t="s">
        <v>19</v>
      </c>
    </row>
    <row r="54" spans="1:7" ht="15.75" x14ac:dyDescent="0.25">
      <c r="A54" s="19"/>
      <c r="B54" s="2"/>
      <c r="D54" s="110" t="s">
        <v>41</v>
      </c>
      <c r="E54" s="111"/>
      <c r="F54" s="110" t="s">
        <v>42</v>
      </c>
      <c r="G54" s="111"/>
    </row>
    <row r="55" spans="1:7" ht="24" x14ac:dyDescent="0.25">
      <c r="A55" s="3"/>
      <c r="B55" s="50" t="s">
        <v>2</v>
      </c>
      <c r="C55" s="5" t="s">
        <v>3</v>
      </c>
      <c r="D55" s="54" t="s">
        <v>43</v>
      </c>
      <c r="E55" s="52" t="s">
        <v>68</v>
      </c>
      <c r="F55" s="54" t="s">
        <v>43</v>
      </c>
      <c r="G55" s="52" t="s">
        <v>68</v>
      </c>
    </row>
    <row r="56" spans="1:7" ht="18" customHeight="1" x14ac:dyDescent="0.25">
      <c r="A56" s="9" t="s">
        <v>6</v>
      </c>
      <c r="B56" s="10" t="s">
        <v>44</v>
      </c>
      <c r="C56" s="39">
        <f>D56+F56</f>
        <v>62</v>
      </c>
      <c r="D56" s="35">
        <v>11</v>
      </c>
      <c r="E56" s="11">
        <v>0.54861111111111105</v>
      </c>
      <c r="F56" s="35">
        <v>51</v>
      </c>
      <c r="G56" s="11">
        <v>0.59027777777777779</v>
      </c>
    </row>
    <row r="57" spans="1:7" ht="15.75" thickBot="1" x14ac:dyDescent="0.3">
      <c r="A57" s="9" t="s">
        <v>8</v>
      </c>
      <c r="B57" s="23" t="s">
        <v>45</v>
      </c>
      <c r="C57" s="39"/>
      <c r="D57" s="37">
        <v>13</v>
      </c>
      <c r="E57" s="14">
        <v>0.55555555555555558</v>
      </c>
      <c r="F57" s="100" t="s">
        <v>36</v>
      </c>
      <c r="G57" s="101"/>
    </row>
    <row r="58" spans="1:7" x14ac:dyDescent="0.25">
      <c r="A58" s="19"/>
      <c r="C58" s="55"/>
      <c r="D58" s="55"/>
    </row>
    <row r="59" spans="1:7" x14ac:dyDescent="0.25">
      <c r="A59" s="19"/>
      <c r="B59" s="20" t="s">
        <v>37</v>
      </c>
      <c r="C59" s="55"/>
      <c r="D59" s="55"/>
    </row>
    <row r="60" spans="1:7" x14ac:dyDescent="0.25">
      <c r="A60" s="9" t="s">
        <v>6</v>
      </c>
      <c r="B60" s="23" t="s">
        <v>38</v>
      </c>
      <c r="C60" s="42">
        <f>D60+F60</f>
        <v>3</v>
      </c>
      <c r="D60" s="56">
        <v>2</v>
      </c>
      <c r="E60" s="57"/>
      <c r="F60" s="58">
        <v>1</v>
      </c>
      <c r="G60" s="23"/>
    </row>
    <row r="62" spans="1:7" x14ac:dyDescent="0.25">
      <c r="A62" s="29" t="s">
        <v>46</v>
      </c>
    </row>
    <row r="63" spans="1:7" x14ac:dyDescent="0.25">
      <c r="A63" s="20" t="s">
        <v>47</v>
      </c>
    </row>
    <row r="64" spans="1:7" x14ac:dyDescent="0.25">
      <c r="A64" s="20" t="s">
        <v>27</v>
      </c>
    </row>
    <row r="65" spans="1:7" x14ac:dyDescent="0.25">
      <c r="A65" s="20"/>
    </row>
    <row r="68" spans="1:7" ht="15.75" x14ac:dyDescent="0.25">
      <c r="B68" s="59" t="s">
        <v>48</v>
      </c>
    </row>
    <row r="69" spans="1:7" ht="15.75" x14ac:dyDescent="0.25">
      <c r="B69" s="60"/>
    </row>
    <row r="70" spans="1:7" ht="16.5" thickBot="1" x14ac:dyDescent="0.3">
      <c r="B70" s="60" t="s">
        <v>1</v>
      </c>
    </row>
    <row r="71" spans="1:7" x14ac:dyDescent="0.25">
      <c r="A71" s="61"/>
      <c r="B71" s="62"/>
      <c r="C71" s="63"/>
      <c r="D71" s="102" t="s">
        <v>32</v>
      </c>
      <c r="E71" s="103"/>
      <c r="F71" s="102" t="s">
        <v>33</v>
      </c>
      <c r="G71" s="103"/>
    </row>
    <row r="72" spans="1:7" ht="24" x14ac:dyDescent="0.25">
      <c r="A72" s="64"/>
      <c r="B72" s="65" t="s">
        <v>2</v>
      </c>
      <c r="C72" s="66" t="s">
        <v>3</v>
      </c>
      <c r="D72" s="67" t="s">
        <v>49</v>
      </c>
      <c r="E72" s="68" t="s">
        <v>67</v>
      </c>
      <c r="F72" s="67" t="s">
        <v>49</v>
      </c>
      <c r="G72" s="68" t="s">
        <v>67</v>
      </c>
    </row>
    <row r="73" spans="1:7" x14ac:dyDescent="0.25">
      <c r="A73" s="69" t="s">
        <v>6</v>
      </c>
      <c r="B73" s="70" t="s">
        <v>50</v>
      </c>
      <c r="C73" s="71">
        <f t="shared" ref="C73:C75" si="2">D73+F73</f>
        <v>60</v>
      </c>
      <c r="D73" s="72">
        <v>23</v>
      </c>
      <c r="E73" s="73">
        <v>0.30555555555555552</v>
      </c>
      <c r="F73" s="74" t="s">
        <v>64</v>
      </c>
      <c r="G73" s="73">
        <v>0.34027777777777773</v>
      </c>
    </row>
    <row r="74" spans="1:7" ht="17.25" customHeight="1" x14ac:dyDescent="0.25">
      <c r="A74" s="69" t="s">
        <v>8</v>
      </c>
      <c r="B74" s="70" t="s">
        <v>51</v>
      </c>
      <c r="C74" s="71">
        <f t="shared" si="2"/>
        <v>20</v>
      </c>
      <c r="D74" s="72">
        <v>10</v>
      </c>
      <c r="E74" s="73">
        <v>0.30555555555555552</v>
      </c>
      <c r="F74" s="74" t="s">
        <v>65</v>
      </c>
      <c r="G74" s="73">
        <v>0.34027777777777773</v>
      </c>
    </row>
    <row r="75" spans="1:7" ht="15.75" thickBot="1" x14ac:dyDescent="0.3">
      <c r="A75" s="69" t="s">
        <v>10</v>
      </c>
      <c r="B75" s="75" t="s">
        <v>53</v>
      </c>
      <c r="C75" s="71">
        <f t="shared" si="2"/>
        <v>38</v>
      </c>
      <c r="D75" s="76">
        <v>18</v>
      </c>
      <c r="E75" s="77">
        <v>0.30555555555555552</v>
      </c>
      <c r="F75" s="78" t="s">
        <v>60</v>
      </c>
      <c r="G75" s="77">
        <v>0.34027777777777773</v>
      </c>
    </row>
    <row r="76" spans="1:7" x14ac:dyDescent="0.25">
      <c r="A76" s="79"/>
      <c r="B76" s="80"/>
      <c r="C76" s="79"/>
      <c r="D76" s="79"/>
      <c r="E76" s="81"/>
      <c r="F76" s="82"/>
      <c r="G76" s="81"/>
    </row>
    <row r="77" spans="1:7" x14ac:dyDescent="0.25">
      <c r="A77" s="61"/>
      <c r="B77" s="83" t="s">
        <v>54</v>
      </c>
    </row>
    <row r="78" spans="1:7" x14ac:dyDescent="0.25">
      <c r="A78" s="69" t="s">
        <v>6</v>
      </c>
      <c r="B78" s="75" t="s">
        <v>55</v>
      </c>
      <c r="C78" s="84">
        <f>F78</f>
        <v>11</v>
      </c>
      <c r="D78" s="69"/>
      <c r="E78" s="69"/>
      <c r="F78" s="85">
        <v>11</v>
      </c>
      <c r="G78" s="86">
        <v>0.34027777777777773</v>
      </c>
    </row>
    <row r="79" spans="1:7" x14ac:dyDescent="0.25">
      <c r="A79" s="79"/>
      <c r="B79" s="80"/>
      <c r="C79" s="87"/>
      <c r="D79" s="79"/>
      <c r="E79" s="79"/>
      <c r="F79" s="87"/>
      <c r="G79" s="81"/>
    </row>
    <row r="80" spans="1:7" ht="16.5" thickBot="1" x14ac:dyDescent="0.3">
      <c r="B80" s="60" t="s">
        <v>19</v>
      </c>
    </row>
    <row r="81" spans="1:7" x14ac:dyDescent="0.25">
      <c r="A81" s="91"/>
      <c r="B81" s="92"/>
      <c r="C81" s="93"/>
      <c r="D81" s="104" t="s">
        <v>41</v>
      </c>
      <c r="E81" s="105"/>
      <c r="F81" s="104" t="s">
        <v>42</v>
      </c>
      <c r="G81" s="105"/>
    </row>
    <row r="82" spans="1:7" ht="24" x14ac:dyDescent="0.25">
      <c r="A82" s="94"/>
      <c r="B82" s="95" t="s">
        <v>2</v>
      </c>
      <c r="C82" s="96" t="s">
        <v>3</v>
      </c>
      <c r="D82" s="97" t="s">
        <v>49</v>
      </c>
      <c r="E82" s="98" t="s">
        <v>68</v>
      </c>
      <c r="F82" s="97" t="s">
        <v>49</v>
      </c>
      <c r="G82" s="98" t="s">
        <v>68</v>
      </c>
    </row>
    <row r="83" spans="1:7" x14ac:dyDescent="0.25">
      <c r="A83" s="69" t="s">
        <v>6</v>
      </c>
      <c r="B83" s="70" t="s">
        <v>56</v>
      </c>
      <c r="C83" s="71">
        <f t="shared" ref="C83:C85" si="3">D83+F83</f>
        <v>60</v>
      </c>
      <c r="D83" s="74" t="s">
        <v>60</v>
      </c>
      <c r="E83" s="73">
        <v>0.54513888888888895</v>
      </c>
      <c r="F83" s="74" t="s">
        <v>57</v>
      </c>
      <c r="G83" s="73">
        <v>0.57986111111111105</v>
      </c>
    </row>
    <row r="84" spans="1:7" x14ac:dyDescent="0.25">
      <c r="A84" s="69" t="s">
        <v>8</v>
      </c>
      <c r="B84" s="70" t="s">
        <v>58</v>
      </c>
      <c r="C84" s="71">
        <f t="shared" si="3"/>
        <v>20</v>
      </c>
      <c r="D84" s="74" t="s">
        <v>65</v>
      </c>
      <c r="E84" s="73">
        <v>0.54861111111111105</v>
      </c>
      <c r="F84" s="74" t="s">
        <v>65</v>
      </c>
      <c r="G84" s="73">
        <v>0.57986111111111105</v>
      </c>
    </row>
    <row r="85" spans="1:7" ht="15.75" thickBot="1" x14ac:dyDescent="0.3">
      <c r="A85" s="69" t="s">
        <v>10</v>
      </c>
      <c r="B85" s="70" t="s">
        <v>59</v>
      </c>
      <c r="C85" s="71">
        <f t="shared" si="3"/>
        <v>38</v>
      </c>
      <c r="D85" s="78" t="s">
        <v>52</v>
      </c>
      <c r="E85" s="77">
        <v>0.54513888888888884</v>
      </c>
      <c r="F85" s="78" t="s">
        <v>66</v>
      </c>
      <c r="G85" s="77">
        <v>0.57986111111111116</v>
      </c>
    </row>
    <row r="86" spans="1:7" x14ac:dyDescent="0.25">
      <c r="A86" s="61"/>
    </row>
    <row r="87" spans="1:7" x14ac:dyDescent="0.25">
      <c r="A87" s="61"/>
      <c r="B87" s="83" t="s">
        <v>54</v>
      </c>
    </row>
    <row r="88" spans="1:7" x14ac:dyDescent="0.25">
      <c r="A88" s="69" t="s">
        <v>6</v>
      </c>
      <c r="B88" s="75" t="s">
        <v>61</v>
      </c>
      <c r="C88" s="69">
        <f>F88</f>
        <v>11</v>
      </c>
      <c r="D88" s="69">
        <v>14</v>
      </c>
      <c r="E88" s="69"/>
      <c r="F88" s="88">
        <v>11</v>
      </c>
      <c r="G88" s="86">
        <v>0.59722222222222221</v>
      </c>
    </row>
  </sheetData>
  <mergeCells count="10">
    <mergeCell ref="D41:E41"/>
    <mergeCell ref="F41:G41"/>
    <mergeCell ref="D44:E44"/>
    <mergeCell ref="D54:E54"/>
    <mergeCell ref="F54:G54"/>
    <mergeCell ref="F57:G57"/>
    <mergeCell ref="D71:E71"/>
    <mergeCell ref="F71:G71"/>
    <mergeCell ref="D81:E81"/>
    <mergeCell ref="F81:G81"/>
  </mergeCells>
  <pageMargins left="0.70866141732283472" right="0.70866141732283472" top="0.55118110236220474" bottom="0.35433070866141736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5f7e6de-4fd6-4176-b7d0-ed3099fa230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91BCE682356904AA26D55CC7F3248DE" ma:contentTypeVersion="8" ma:contentTypeDescription="Ustvari nov dokument." ma:contentTypeScope="" ma:versionID="cb004b31541603d8f26498503e397416">
  <xsd:schema xmlns:xsd="http://www.w3.org/2001/XMLSchema" xmlns:xs="http://www.w3.org/2001/XMLSchema" xmlns:p="http://schemas.microsoft.com/office/2006/metadata/properties" xmlns:ns3="25f7e6de-4fd6-4176-b7d0-ed3099fa2304" xmlns:ns4="81062ba1-1e1b-4831-920c-d90013f163f0" targetNamespace="http://schemas.microsoft.com/office/2006/metadata/properties" ma:root="true" ma:fieldsID="f0fdfaeca74f72893a20b834923f0bf4" ns3:_="" ns4:_="">
    <xsd:import namespace="25f7e6de-4fd6-4176-b7d0-ed3099fa2304"/>
    <xsd:import namespace="81062ba1-1e1b-4831-920c-d90013f163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7e6de-4fd6-4176-b7d0-ed3099fa2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062ba1-1e1b-4831-920c-d90013f16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ABC81D-0091-4131-BE77-C462EA763D74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25f7e6de-4fd6-4176-b7d0-ed3099fa2304"/>
    <ds:schemaRef ds:uri="http://www.w3.org/XML/1998/namespace"/>
    <ds:schemaRef ds:uri="http://purl.org/dc/terms/"/>
    <ds:schemaRef ds:uri="http://schemas.openxmlformats.org/package/2006/metadata/core-properties"/>
    <ds:schemaRef ds:uri="81062ba1-1e1b-4831-920c-d90013f163f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A7D17A9-A5D6-4C3B-AEB1-24778C069A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C09F69-7A3E-4EB4-B67C-E22AB0EC47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7e6de-4fd6-4176-b7d0-ed3099fa2304"/>
    <ds:schemaRef ds:uri="81062ba1-1e1b-4831-920c-d90013f16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Korošec</dc:creator>
  <cp:lastModifiedBy>Janko Pirc</cp:lastModifiedBy>
  <cp:lastPrinted>2023-05-22T07:22:09Z</cp:lastPrinted>
  <dcterms:created xsi:type="dcterms:W3CDTF">2019-05-23T07:10:03Z</dcterms:created>
  <dcterms:modified xsi:type="dcterms:W3CDTF">2024-06-18T13:16:31Z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0x010100291BCE682356904AA26D55CC7F3248DE</vt:lpwstr>
  </property>
</Properties>
</file>